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19" i="28" l="1"/>
  <c r="U18" i="28"/>
  <c r="U20" i="28" l="1"/>
  <c r="U22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<sst xmlns="http://schemas.openxmlformats.org/spreadsheetml/2006/main" count="209" uniqueCount="106">
  <si>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</si>
  <si>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</si>
  <si>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</si>
  <si>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</si>
  <si>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</si>
  <si>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</si>
  <si>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</si>
  <si>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</si>
  <si>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</si>
  <si>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</si>
  <si>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</si>
  <si>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</si>
  <si>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</si>
  <si>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</si>
  <si>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</si>
  <si>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</si>
  <si>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</si>
  <si>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</si>
  <si>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</si>
  <si>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</si>
  <si>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</si>
  <si>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</si>
  <si>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</si>
  <si>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</si>
  <si>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</si>
  <si>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</si>
  <si>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</si>
  <si>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</si>
  <si>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</si>
  <si>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</si>
  <si>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</si>
  <si>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</si>
  <si>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</si>
  <si>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</si>
  <si>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</si>
  <si>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</si>
  <si>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</si>
  <si>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</si>
  <si>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</si>
  <si>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</si>
  <si>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</si>
  <si>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</si>
  <si>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</si>
  <si>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</si>
  <si>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</si>
  <si>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</si>
  <si>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</si>
  <si>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</si>
  <si>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</si>
  <si>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</si>
  <si>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</si>
  <si>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</si>
  <si>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</si>
  <si>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</si>
  <si>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</si>
  <si>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</si>
  <si>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</si>
  <si>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</si>
  <si>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</si>
  <si>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</si>
  <si>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</si>
  <si>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</si>
  <si>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</si>
  <si>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</si>
  <si>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</si>
  <si>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</si>
  <si>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</si>
  <si>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</si>
  <si>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</si>
  <si>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</si>
  <si>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</si>
  <si>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</si>
  <si>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</si>
  <si>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</si>
  <si>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</si>
  <si>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</si>
  <si>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</si>
  <si>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</si>
  <si>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</si>
  <si>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</si>
  <si>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</si>
  <si>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</si>
  <si>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</si>
  <si>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</si>
  <si>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</si>
  <si>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</si>
  <si>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</si>
  <si>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</si>
  <si>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</si>
  <si>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УНЦ опор ВЛ 0,4 - 750 кВ</t>
  </si>
  <si>
    <t>1 км</t>
  </si>
  <si>
    <t>Л3-01-1</t>
  </si>
  <si>
    <t>1.1.1.1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</si>
  <si>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</si>
  <si>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</si>
  <si>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</si>
  <si>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</si>
  <si>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Провод СИП-2 3х35+1х54,6мм2</t>
  </si>
  <si>
    <t>Л7-18-1.4</t>
  </si>
  <si>
    <t>СВ 105-5</t>
  </si>
  <si>
    <t>Год раскрытия информации: 2026 год</t>
  </si>
  <si>
    <t>2026</t>
  </si>
  <si>
    <t>0,101</t>
  </si>
  <si>
    <t>138</t>
  </si>
  <si>
    <t>P_Кд_25_ЛК15_017395</t>
  </si>
  <si>
    <t xml:space="preserve">Электроснабжение ЭПУ потребителей  в соответствии с договором на ТП №  1-38-25-1419 г. Краснодар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</si>
</sst>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A4" zoomScale="70" zoomScaleNormal="70" zoomScaleSheetLayoutView="70" workbookViewId="0">
      <selection activeCell="B18" sqref="B18: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7" t="s">
        <v>76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9" t="s">
        <v>78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06" t="s">
        <v>79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8" t="s">
        <v>77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6" t="s">
        <v>100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4" t="s">
        <v>21</v>
      </c>
      <c r="C15" s="114" t="s">
        <v>11</v>
      </c>
      <c r="D15" s="114" t="s">
        <v>10</v>
      </c>
      <c r="E15" s="114" t="s">
        <v>15</v>
      </c>
      <c r="F15" s="115" t="s">
        <v>18</v>
      </c>
      <c r="G15" s="112" t="s">
        <v>47</v>
      </c>
      <c r="H15" s="119" t="s">
        <v>39</v>
      </c>
      <c r="I15" s="120" t="s">
        <v>38</v>
      </c>
      <c r="J15" s="116" t="s">
        <v>9</v>
      </c>
      <c r="K15" s="117"/>
      <c r="L15" s="117"/>
      <c r="M15" s="118"/>
      <c r="N15" s="117"/>
      <c r="O15" s="111" t="s">
        <v>4</v>
      </c>
      <c r="P15" s="111"/>
      <c r="Q15" s="111"/>
      <c r="R15" s="111"/>
      <c r="S15" s="111"/>
      <c r="T15" s="111"/>
      <c r="U15" s="111"/>
      <c r="V15" s="111" t="s">
        <v>14</v>
      </c>
    </row>
    <row r="16" spans="1:34" s="17" customFormat="1" ht="78.75" x14ac:dyDescent="0.25">
      <c r="A16" s="8"/>
      <c r="B16" s="113"/>
      <c r="C16" s="113"/>
      <c r="D16" s="113"/>
      <c r="E16" s="113"/>
      <c r="F16" s="115"/>
      <c r="G16" s="113"/>
      <c r="H16" s="113"/>
      <c r="I16" s="113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11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3" t="s">
        <v>92</v>
      </c>
      <c r="C18" s="87" t="s">
        <v>105</v>
      </c>
      <c r="D18" s="84" t="s">
        <v>104</v>
      </c>
      <c r="E18" s="64" t="s">
        <v>80</v>
      </c>
      <c r="F18" s="65" t="s">
        <v>84</v>
      </c>
      <c r="G18" s="97"/>
      <c r="H18" s="97"/>
      <c r="I18" s="97" t="s">
        <v>101</v>
      </c>
      <c r="J18" s="65" t="s">
        <v>86</v>
      </c>
      <c r="K18" s="65" t="s">
        <v>97</v>
      </c>
      <c r="L18" s="97"/>
      <c r="M18" s="97"/>
      <c r="N18" s="102" t="s">
        <v>57</v>
      </c>
      <c r="O18" s="65" t="s">
        <v>56</v>
      </c>
      <c r="P18" s="65" t="s">
        <v>102</v>
      </c>
      <c r="Q18" s="102" t="s">
        <v>58</v>
      </c>
      <c r="R18" s="102" t="s">
        <v>98</v>
      </c>
      <c r="S18" s="66">
        <v>514.91</v>
      </c>
      <c r="T18" s="66">
        <v>1.1599999999999999</v>
      </c>
      <c r="U18" s="66">
        <f t="shared" ref="U18" si="0">O18*P18*S18*T18</f>
        <v>60.326855599999995</v>
      </c>
      <c r="V18" s="65" t="s">
        <v>7</v>
      </c>
    </row>
    <row r="19" spans="2:22" s="8" customFormat="1" ht="45.75" customHeight="1" x14ac:dyDescent="0.25">
      <c r="B19" s="83" t="s">
        <v>92</v>
      </c>
      <c r="C19" s="87" t="s">
        <v>105</v>
      </c>
      <c r="D19" s="84" t="s">
        <v>104</v>
      </c>
      <c r="E19" s="99" t="s">
        <v>87</v>
      </c>
      <c r="F19" s="65" t="s">
        <v>84</v>
      </c>
      <c r="G19" s="97"/>
      <c r="H19" s="97"/>
      <c r="I19" s="97" t="s">
        <v>101</v>
      </c>
      <c r="J19" s="65" t="s">
        <v>86</v>
      </c>
      <c r="K19" s="65" t="s">
        <v>97</v>
      </c>
      <c r="L19" s="97"/>
      <c r="M19" s="97"/>
      <c r="N19" s="102" t="s">
        <v>57</v>
      </c>
      <c r="O19" s="65" t="s">
        <v>56</v>
      </c>
      <c r="P19" s="65" t="s">
        <v>102</v>
      </c>
      <c r="Q19" s="102" t="s">
        <v>58</v>
      </c>
      <c r="R19" s="102" t="s">
        <v>88</v>
      </c>
      <c r="S19" s="66">
        <v>963.68</v>
      </c>
      <c r="T19" s="66">
        <v>2.0299999999999998</v>
      </c>
      <c r="U19" s="66">
        <f>O19*P19*S19*T19</f>
        <v>197.58331039999999</v>
      </c>
      <c r="V19" s="65" t="s">
        <v>7</v>
      </c>
    </row>
    <row r="20" spans="2:22" s="8" customFormat="1" ht="45.75" customHeight="1" x14ac:dyDescent="0.25">
      <c r="B20" s="83" t="s">
        <v>92</v>
      </c>
      <c r="C20" s="87" t="s">
        <v>105</v>
      </c>
      <c r="D20" s="84" t="s">
        <v>104</v>
      </c>
      <c r="E20" s="99" t="s">
        <v>89</v>
      </c>
      <c r="F20" s="65" t="s">
        <v>84</v>
      </c>
      <c r="G20" s="97"/>
      <c r="H20" s="97"/>
      <c r="I20" s="97" t="s">
        <v>101</v>
      </c>
      <c r="J20" s="65" t="s">
        <v>86</v>
      </c>
      <c r="K20" s="65" t="s">
        <v>99</v>
      </c>
      <c r="L20" s="97"/>
      <c r="M20" s="97"/>
      <c r="N20" s="98" t="s">
        <v>57</v>
      </c>
      <c r="O20" s="65" t="s">
        <v>56</v>
      </c>
      <c r="P20" s="65" t="s">
        <v>102</v>
      </c>
      <c r="Q20" s="101" t="s">
        <v>90</v>
      </c>
      <c r="R20" s="101" t="s">
        <v>91</v>
      </c>
      <c r="S20" s="100">
        <v>949.02</v>
      </c>
      <c r="T20" s="100">
        <v>1.1599999999999999</v>
      </c>
      <c r="U20" s="66">
        <f t="shared" ref="U20" si="1">O20*P20*S20*T20</f>
        <v>111.18718319999999</v>
      </c>
      <c r="V20" s="65" t="s">
        <v>7</v>
      </c>
    </row>
    <row r="21" spans="2:22" s="8" customFormat="1" ht="56.25" customHeight="1" x14ac:dyDescent="0.25">
      <c r="B21" s="83" t="s">
        <v>92</v>
      </c>
      <c r="C21" s="87" t="s">
        <v>105</v>
      </c>
      <c r="D21" s="84" t="s">
        <v>104</v>
      </c>
      <c r="E21" s="99" t="s">
        <v>93</v>
      </c>
      <c r="F21" s="103" t="s">
        <v>84</v>
      </c>
      <c r="G21" s="105"/>
      <c r="H21" s="105"/>
      <c r="I21" s="105" t="s">
        <v>101</v>
      </c>
      <c r="J21" s="103" t="s">
        <v>86</v>
      </c>
      <c r="K21" s="103" t="s">
        <v>94</v>
      </c>
      <c r="L21" s="105"/>
      <c r="M21" s="105"/>
      <c r="N21" s="104" t="s">
        <v>57</v>
      </c>
      <c r="O21" s="103" t="s">
        <v>56</v>
      </c>
      <c r="P21" s="103" t="s">
        <v>103</v>
      </c>
      <c r="Q21" s="104" t="s">
        <v>95</v>
      </c>
      <c r="R21" s="104" t="s">
        <v>96</v>
      </c>
      <c r="S21" s="100">
        <v>4.95</v>
      </c>
      <c r="T21" s="66">
        <v>2.0299999999999998</v>
      </c>
      <c r="U21" s="66">
        <f>T21*P21*O21</f>
        <v>280.14</v>
      </c>
      <c r="V21" s="65" t="s">
        <v>7</v>
      </c>
    </row>
    <row r="22" spans="2:22" s="6" customFormat="1" ht="31.5" x14ac:dyDescent="0.25">
      <c r="B22" s="12"/>
      <c r="C22" s="14"/>
      <c r="D22" s="13"/>
      <c r="E22" s="64" t="s">
        <v>81</v>
      </c>
      <c r="F22" s="65" t="s">
        <v>84</v>
      </c>
      <c r="G22" s="97"/>
      <c r="H22" s="97"/>
      <c r="I22" s="97" t="s">
        <v>101</v>
      </c>
      <c r="J22" s="65" t="s">
        <v>86</v>
      </c>
      <c r="K22" s="65" t="s">
        <v>85</v>
      </c>
      <c r="L22" s="97"/>
      <c r="M22" s="97"/>
      <c r="N22" s="96" t="s">
        <v>57</v>
      </c>
      <c r="O22" s="65" t="s">
        <v>56</v>
      </c>
      <c r="P22" s="65" t="s">
        <v>56</v>
      </c>
      <c r="Q22" s="96" t="s">
        <v>83</v>
      </c>
      <c r="R22" s="96" t="s">
        <v>82</v>
      </c>
      <c r="S22" s="66">
        <v>234.03</v>
      </c>
      <c r="T22" s="19" t="s">
        <v>7</v>
      </c>
      <c r="U22" s="95">
        <f>SUM(U18:U21)</f>
        <v>649.23734919999993</v>
      </c>
      <c r="V22" s="19" t="s">
        <v>7</v>
      </c>
    </row>
    <row r="23" spans="2:22" s="56" customFormat="1" ht="31.5" x14ac:dyDescent="0.25">
      <c r="B23" s="55"/>
      <c r="C23" s="55"/>
      <c r="D23" s="55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</row>
    <row r="24" spans="2:22" x14ac:dyDescent="0.25"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6"/>
      <c r="R24" s="56"/>
      <c r="S24" s="56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32" priority="28"/>
    <cfRule type="duplicateValues" dxfId="31" priority="29"/>
  </conditionalFormatting>
  <conditionalFormatting sqref="D18">
    <cfRule type="duplicateValues" dxfId="30" priority="30"/>
  </conditionalFormatting>
  <conditionalFormatting sqref="D19">
    <cfRule type="duplicateValues" dxfId="29" priority="7"/>
    <cfRule type="duplicateValues" dxfId="28" priority="8"/>
  </conditionalFormatting>
  <conditionalFormatting sqref="D19">
    <cfRule type="duplicateValues" dxfId="27" priority="9"/>
  </conditionalFormatting>
  <conditionalFormatting sqref="D20">
    <cfRule type="duplicateValues" dxfId="26" priority="4"/>
    <cfRule type="duplicateValues" dxfId="25" priority="5"/>
  </conditionalFormatting>
  <conditionalFormatting sqref="D20">
    <cfRule type="duplicateValues" dxfId="24" priority="6"/>
  </conditionalFormatting>
  <conditionalFormatting sqref="D21">
    <cfRule type="duplicateValues" dxfId="23" priority="1"/>
    <cfRule type="duplicateValues" dxfId="22" priority="2"/>
  </conditionalFormatting>
  <conditionalFormatting sqref="D21">
    <cfRule type="duplicateValues" dxfId="21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79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08" t="s">
        <v>77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2:48" x14ac:dyDescent="0.25"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</row>
    <row r="9" spans="2:48" ht="18.75" x14ac:dyDescent="0.3">
      <c r="B9" s="122" t="s">
        <v>100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7"/>
      <c r="D14" s="84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 t="s">
        <v>92</v>
      </c>
      <c r="C15" s="87" t="s">
        <v>105</v>
      </c>
      <c r="D15" s="84" t="s">
        <v>104</v>
      </c>
      <c r="E15" s="67"/>
      <c r="F15" s="90"/>
      <c r="G15" s="45"/>
      <c r="H15" s="67"/>
      <c r="I15" s="67"/>
      <c r="J15" s="45"/>
      <c r="K15" s="45"/>
      <c r="L15" s="88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20" priority="7"/>
    <cfRule type="duplicateValues" dxfId="19" priority="8"/>
  </conditionalFormatting>
  <conditionalFormatting sqref="D14">
    <cfRule type="duplicateValues" dxfId="18" priority="9"/>
  </conditionalFormatting>
  <conditionalFormatting sqref="D15">
    <cfRule type="duplicateValues" dxfId="11" priority="1"/>
    <cfRule type="duplicateValues" dxfId="10" priority="2"/>
  </conditionalFormatting>
  <conditionalFormatting sqref="D15">
    <cfRule type="duplicateValues" dxfId="7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0" t="s">
        <v>34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45" s="2" customFormat="1" ht="18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45" s="2" customFormat="1" ht="18.75" x14ac:dyDescent="0.3">
      <c r="B6" s="122" t="s">
        <v>79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08" t="s">
        <v>77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</row>
    <row r="8" spans="1:45" s="25" customFormat="1" ht="15.75" x14ac:dyDescent="0.25"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</row>
    <row r="9" spans="1:45" s="25" customFormat="1" ht="18.75" x14ac:dyDescent="0.3">
      <c r="B9" s="122" t="s">
        <v>100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5" t="s">
        <v>31</v>
      </c>
      <c r="Q12" s="124" t="s">
        <v>69</v>
      </c>
      <c r="R12" s="124" t="s">
        <v>70</v>
      </c>
      <c r="S12" s="124" t="s">
        <v>71</v>
      </c>
      <c r="T12" s="124" t="s">
        <v>72</v>
      </c>
      <c r="U12" s="124" t="s">
        <v>73</v>
      </c>
      <c r="V12" s="124" t="s">
        <v>74</v>
      </c>
      <c r="W12" s="124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11"/>
      <c r="C13" s="111"/>
      <c r="D13" s="111"/>
      <c r="E13" s="111"/>
      <c r="F13" s="11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1"/>
      <c r="M13" s="111"/>
      <c r="N13" s="123"/>
      <c r="O13" s="123"/>
      <c r="P13" s="125"/>
      <c r="Q13" s="124" t="s">
        <v>59</v>
      </c>
      <c r="R13" s="124" t="s">
        <v>59</v>
      </c>
      <c r="S13" s="124" t="s">
        <v>59</v>
      </c>
      <c r="T13" s="124" t="s">
        <v>59</v>
      </c>
      <c r="U13" s="124" t="s">
        <v>59</v>
      </c>
      <c r="V13" s="124" t="s">
        <v>59</v>
      </c>
      <c r="W13" s="124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83" t="s">
        <v>92</v>
      </c>
      <c r="C15" s="87" t="s">
        <v>105</v>
      </c>
      <c r="D15" s="84" t="s">
        <v>104</v>
      </c>
      <c r="E15" s="68">
        <v>2026</v>
      </c>
      <c r="F15" s="68">
        <v>2026</v>
      </c>
      <c r="G15" s="38">
        <f>'20.1'!U22/1000</f>
        <v>0.64923734919999998</v>
      </c>
      <c r="H15" s="38">
        <f>G15*1.2</f>
        <v>0.77908481903999993</v>
      </c>
      <c r="I15" s="75">
        <f>H15*'20.4'!C14/100*'20.4'!D14/100*'20.4'!E14/100*'20.4'!F14/100*'20.4'!G14/100</f>
        <v>1.0841497182449289</v>
      </c>
      <c r="J15" s="86">
        <f>'20.2'!M16/1000</f>
        <v>0</v>
      </c>
      <c r="K15" s="38">
        <f>I15+J15</f>
        <v>1.0841497182449289</v>
      </c>
      <c r="L15" s="75"/>
      <c r="M15" s="79">
        <f>K15-L15</f>
        <v>1.0841497182449289</v>
      </c>
      <c r="N15" s="75">
        <v>0</v>
      </c>
      <c r="O15" s="75">
        <f>H15-N15</f>
        <v>0.77908481903999993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30" t="s">
        <v>79</v>
      </c>
      <c r="C7" s="130"/>
      <c r="D7" s="130"/>
      <c r="E7" s="130"/>
      <c r="F7" s="130"/>
      <c r="G7" s="130"/>
      <c r="H7" s="130"/>
      <c r="I7" s="130"/>
      <c r="J7" s="59"/>
    </row>
    <row r="8" spans="2:12" ht="18.75" x14ac:dyDescent="0.25">
      <c r="B8" s="127" t="s">
        <v>77</v>
      </c>
      <c r="C8" s="127"/>
      <c r="D8" s="127"/>
      <c r="E8" s="127"/>
      <c r="F8" s="127"/>
      <c r="G8" s="127"/>
      <c r="H8" s="127"/>
      <c r="I8" s="127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8" t="s">
        <v>100</v>
      </c>
      <c r="C10" s="128"/>
      <c r="D10" s="128"/>
      <c r="E10" s="128"/>
      <c r="F10" s="128"/>
      <c r="G10" s="128"/>
      <c r="H10" s="128"/>
      <c r="I10" s="128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9" t="s">
        <v>1</v>
      </c>
      <c r="C12" s="129" t="s">
        <v>49</v>
      </c>
      <c r="D12" s="129" t="s">
        <v>59</v>
      </c>
      <c r="E12" s="129" t="s">
        <v>59</v>
      </c>
      <c r="F12" s="129" t="s">
        <v>59</v>
      </c>
      <c r="G12" s="129" t="s">
        <v>59</v>
      </c>
      <c r="H12" s="129" t="s">
        <v>59</v>
      </c>
      <c r="I12" s="129" t="s">
        <v>59</v>
      </c>
      <c r="J12" s="60"/>
      <c r="K12" s="63"/>
      <c r="L12" s="63"/>
    </row>
    <row r="13" spans="2:12" ht="18.75" x14ac:dyDescent="0.25">
      <c r="B13" s="129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2026-08-05T06:26:33Z</dcterms:modified>
</cp:coreProperties>
</file>